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T:\Afdelingen\SCD_Inkoop\Afdeling Inkoop\2 Projecten lopend\Projecten SDD\220026SDD Plafondliften\002 Aanbestedingsdocumenten\"/>
    </mc:Choice>
  </mc:AlternateContent>
  <xr:revisionPtr revIDLastSave="0" documentId="13_ncr:1_{79B34050-4D48-4F5B-AA47-A0362C2391EE}" xr6:coauthVersionLast="47" xr6:coauthVersionMax="47" xr10:uidLastSave="{00000000-0000-0000-0000-000000000000}"/>
  <bookViews>
    <workbookView xWindow="-110" yWindow="-110" windowWidth="19420" windowHeight="10420" xr2:uid="{00000000-000D-0000-FFFF-FFFF00000000}"/>
  </bookViews>
  <sheets>
    <sheet name="Bijlage G - Inschrijfstaat" sheetId="1" r:id="rId1"/>
  </sheets>
  <definedNames>
    <definedName name="_xlnm.Print_Area" localSheetId="0">'Bijlage G - Inschrijfstaat'!$A$1:$F$49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 l="1"/>
  <c r="E34" i="1"/>
  <c r="E24" i="1"/>
  <c r="E22" i="1"/>
  <c r="E18" i="1"/>
  <c r="E15" i="1"/>
  <c r="E13" i="1"/>
  <c r="E14" i="1"/>
  <c r="E16" i="1"/>
  <c r="E17" i="1"/>
  <c r="E19" i="1"/>
  <c r="E20" i="1"/>
  <c r="E21" i="1"/>
  <c r="E23" i="1"/>
  <c r="E27" i="1"/>
  <c r="E28" i="1"/>
  <c r="E29" i="1"/>
  <c r="E30" i="1"/>
  <c r="E36" i="1"/>
</calcChain>
</file>

<file path=xl/sharedStrings.xml><?xml version="1.0" encoding="utf-8"?>
<sst xmlns="http://schemas.openxmlformats.org/spreadsheetml/2006/main" count="61" uniqueCount="56">
  <si>
    <t>Nr</t>
  </si>
  <si>
    <t>Inschrijver dient enkel de geel gemarkeerde velden in te vullen. De overige velden worden automatisch gevuld.</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</si>
  <si>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</si>
  <si>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Inschrijver / Combinant 1</t>
  </si>
  <si>
    <t>Op</t>
  </si>
  <si>
    <t>Te</t>
  </si>
  <si>
    <t>Door</t>
  </si>
  <si>
    <t>als rechtsgeldig vertegenwoordiger van</t>
  </si>
  <si>
    <t>Handtekening</t>
  </si>
  <si>
    <t>Combinant 2</t>
  </si>
  <si>
    <t>Bijlage G - Inschrijfstaat</t>
  </si>
  <si>
    <t>U verklaart, middels het invullen en ondertekenen van deze bijlage expliciet dat de door u aangeboden oplossing voldoet aan alle in het Aanbestedingsdocument inclusief behorende bijlagen en nota's van inlichtingen gestelde eisen, alsmede het door u ingediende aanbod.</t>
  </si>
  <si>
    <t xml:space="preserve">Plafondlift Indicatie groep 1 </t>
  </si>
  <si>
    <t>2A</t>
  </si>
  <si>
    <t>2B</t>
  </si>
  <si>
    <t>Plafondlift Indicatiegroep 2b</t>
  </si>
  <si>
    <t>Plafondlift Indicatie groep 2a</t>
  </si>
  <si>
    <t>Plafondlift Indicatiegroep 3</t>
  </si>
  <si>
    <t>Plafondlift Indicatiegroep 4a</t>
  </si>
  <si>
    <t>4A</t>
  </si>
  <si>
    <t>Plafondlift Indicatiegroep 4b</t>
  </si>
  <si>
    <t>4B</t>
  </si>
  <si>
    <t>Plafondlift Indicatie groep 5a</t>
  </si>
  <si>
    <t>5A</t>
  </si>
  <si>
    <t>Plafondlift Indicatiegroep 5b</t>
  </si>
  <si>
    <t>5B</t>
  </si>
  <si>
    <t>Plafondlift Indicatiegroep 6a</t>
  </si>
  <si>
    <t>6A</t>
  </si>
  <si>
    <t>Plafondlift Indicatiegroep 6b</t>
  </si>
  <si>
    <t>6B</t>
  </si>
  <si>
    <t>Indicatiegroep Plafondliften</t>
  </si>
  <si>
    <t>All-in prijzen indicatiegroepen</t>
  </si>
  <si>
    <t>Plafondlift Indicatiegroep 7a</t>
  </si>
  <si>
    <t>7A</t>
  </si>
  <si>
    <t>Plafondlift Indicatiegroep 7b</t>
  </si>
  <si>
    <t>7B</t>
  </si>
  <si>
    <t>Plafondlift Indicatiegroep 8</t>
  </si>
  <si>
    <t>Railsystemen</t>
  </si>
  <si>
    <t>Cassettes</t>
  </si>
  <si>
    <t>Plafondlift Indicatiegroep 11</t>
  </si>
  <si>
    <t>Plafondlift Indicatiegroep 12</t>
  </si>
  <si>
    <t>Plafondlift Indicatiegroep 13</t>
  </si>
  <si>
    <t>Plafondlift Indicatiegroep 14</t>
  </si>
  <si>
    <t>Bouwkundige aanpassingen</t>
  </si>
  <si>
    <t>Plafondlift Indicatiegroep 21</t>
  </si>
  <si>
    <t>Totale inschrijfsom</t>
  </si>
  <si>
    <t>Behorende bij aanbesteding: 220026SDD Plafondliften</t>
  </si>
  <si>
    <t xml:space="preserve">De aangeboden eenheidsprijzen zijn exclusief BTW en hebben prijspeil 2023. De eenheidsprijzen betreffen all-in prijzen per eenheid, aangeboden per indicatiegroep. </t>
  </si>
  <si>
    <t>All-in prijs per eenheid excl. BTW</t>
  </si>
  <si>
    <t>Indicatieve Totaalprijs (weging maal All-in prijs per eenheid excl. BTW)</t>
  </si>
  <si>
    <t>Weging indicatieve aantallen op basis van 4 jaar</t>
  </si>
  <si>
    <t xml:space="preserve">De aangeboden eenheidsprijzen betreffen all-in prijzen, en bevat alle kosten verband houdend met de uitvoering van de gevraagde leveringen en diensten, zoals beschreven in dit aanbestedingsdocument, </t>
  </si>
  <si>
    <t>onder meer het daarin opgenomen programma van eisen.</t>
  </si>
  <si>
    <t>Onderhoud</t>
  </si>
  <si>
    <t>Onderhoudscontract jaar 10 t/m 15 (prijs per jaar)</t>
  </si>
  <si>
    <t>Onderhoudscontract jaar 3 t/m 10 (prijs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</si>
</sst>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quot;€&quot;\ * #,##0.00_-;_-&quot;€&quot;\ * #,##0.00\-;_-&quot;€&quot;\ * &quot;-&quot;??_-;_-@_-"/>
  </numFmts>
  <fonts count="12" x14ac:knownFonts="1">
    <font>
      <sz val="10"/>
      <color theme="1"/>
      <name val="Calibri"/>
      <family val="2"/>
      <scheme val="minor"/>
    </font>
    <font>
      <sz val="11"/>
      <color indexed="8"/>
      <name val="Calibri"/>
      <family val="2"/>
    </font>
    <font>
      <sz val="10"/>
      <name val="Arial"/>
      <family val="2"/>
    </font>
    <font>
      <sz val="11"/>
      <color theme="1"/>
      <name val="Calibri"/>
      <family val="2"/>
      <scheme val="minor"/>
    </font>
    <font>
      <sz val="10"/>
      <color theme="1"/>
      <name val="Calibri"/>
      <family val="2"/>
      <scheme val="minor"/>
    </font>
    <font>
      <sz val="9"/>
      <color indexed="8"/>
      <name val="Verdana"/>
      <family val="2"/>
    </font>
    <font>
      <b/>
      <sz val="9"/>
      <color theme="1"/>
      <name val="Verdana"/>
      <family val="2"/>
    </font>
    <font>
      <sz val="9"/>
      <color theme="1"/>
      <name val="Verdana"/>
      <family val="2"/>
    </font>
    <font>
      <b/>
      <sz val="9"/>
      <color theme="0"/>
      <name val="Verdana"/>
      <family val="2"/>
    </font>
    <font>
      <sz val="9"/>
      <name val="Verdana"/>
      <family val="2"/>
    </font>
    <font>
      <b/>
      <sz val="9"/>
      <color indexed="8"/>
      <name val="Verdana"/>
      <family val="2"/>
    </font>
    <font>
      <b/>
      <sz val="9"/>
      <name val="Verdana"/>
      <family val="2"/>
    </font>
  </fonts>
  <fills count="6">
    <fill>
      <patternFill patternType="none"/>
    </fill>
    <fill>
      <patternFill patternType="gray125"/>
    </fill>
    <fill>
      <patternFill patternType="solid">
        <fgColor theme="4" tint="0.39997558519241921"/>
        <bgColor indexed="64"/>
      </patternFill>
    </fill>
    <fill>
      <patternFill patternType="solid">
        <fgColor theme="6" tint="0.39997558519241921"/>
        <bgColor indexed="64"/>
      </patternFill>
    </fill>
    <fill>
      <patternFill patternType="solid">
        <fgColor rgb="FFFFFF99"/>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0" fontId="3" fillId="0" borderId="0"/>
    <xf numFmtId="44" fontId="4" fillId="0" borderId="0" applyFont="0" applyFill="0" applyBorder="0" applyAlignment="0" applyProtection="0"/>
    <xf numFmtId="43" fontId="4" fillId="0" borderId="0" applyFont="0" applyFill="0" applyBorder="0" applyAlignment="0" applyProtection="0"/>
  </cellStyleXfs>
  <cellXfs count="37">
    <xf numFmtId="0" fontId="0" fillId="0" borderId="0" xfId="0"/>
    <xf numFmtId="44" fontId="5" fillId="4" borderId="1" xfId="4" applyFont="1" applyFill="1" applyBorder="1" applyAlignment="1" applyProtection="1">
      <alignment horizontal="left" vertical="top" wrapText="1"/>
      <protection locked="0"/>
    </xf>
    <xf numFmtId="0" fontId="11" fillId="0" borderId="0" xfId="0" applyFont="1" applyAlignment="1" applyProtection="1">
      <alignment horizontal="left" vertical="top" wrapText="1"/>
    </xf>
    <xf numFmtId="0" fontId="9" fillId="0" borderId="0" xfId="0" applyFont="1" applyAlignment="1" applyProtection="1">
      <alignment vertical="top" wrapText="1"/>
    </xf>
    <xf numFmtId="0" fontId="6" fillId="0" borderId="0" xfId="0" applyFont="1" applyAlignment="1" applyProtection="1">
      <alignment horizontal="left" vertical="top"/>
    </xf>
    <xf numFmtId="0" fontId="7" fillId="0" borderId="0" xfId="0" applyFont="1" applyAlignment="1" applyProtection="1">
      <alignment horizontal="left" vertical="top" wrapText="1"/>
    </xf>
    <xf numFmtId="0" fontId="7" fillId="0" borderId="0" xfId="0" applyFont="1" applyAlignment="1" applyProtection="1">
      <alignment horizontal="left" vertical="top"/>
    </xf>
    <xf numFmtId="0" fontId="9" fillId="0" borderId="0" xfId="0" applyFont="1" applyBorder="1" applyAlignment="1" applyProtection="1">
      <alignment vertical="top"/>
    </xf>
    <xf numFmtId="0" fontId="7" fillId="0" borderId="1" xfId="3" applyFont="1" applyFill="1" applyBorder="1" applyAlignment="1" applyProtection="1">
      <alignment horizontal="left" vertical="top"/>
    </xf>
    <xf numFmtId="0" fontId="7" fillId="0" borderId="1" xfId="0" applyFont="1" applyBorder="1" applyAlignment="1" applyProtection="1">
      <alignment horizontal="left" vertical="top"/>
    </xf>
    <xf numFmtId="0" fontId="8" fillId="2" borderId="1" xfId="3" applyFont="1" applyFill="1" applyBorder="1" applyAlignment="1" applyProtection="1">
      <alignment horizontal="left" vertical="top" wrapText="1"/>
    </xf>
    <xf numFmtId="0" fontId="9" fillId="0" borderId="0" xfId="0" applyFont="1" applyAlignment="1" applyProtection="1">
      <alignment horizontal="left" vertical="top"/>
    </xf>
    <xf numFmtId="0" fontId="8" fillId="0" borderId="1" xfId="3" applyFont="1" applyFill="1" applyBorder="1" applyAlignment="1" applyProtection="1">
      <alignment horizontal="left" vertical="top" wrapText="1"/>
    </xf>
    <xf numFmtId="0" fontId="11" fillId="0" borderId="1" xfId="3" applyFont="1" applyFill="1" applyBorder="1" applyAlignment="1" applyProtection="1">
      <alignment horizontal="left" vertical="top" wrapText="1"/>
    </xf>
    <xf numFmtId="0" fontId="5" fillId="0" borderId="1" xfId="3" applyFont="1" applyFill="1" applyBorder="1" applyAlignment="1" applyProtection="1">
      <alignment horizontal="left" vertical="top" wrapText="1"/>
    </xf>
    <xf numFmtId="0" fontId="5" fillId="0" borderId="1" xfId="5" applyNumberFormat="1" applyFont="1" applyFill="1" applyBorder="1" applyAlignment="1" applyProtection="1">
      <alignment horizontal="center" vertical="top" wrapText="1"/>
    </xf>
    <xf numFmtId="44" fontId="5" fillId="3" borderId="1" xfId="4" applyFont="1" applyFill="1" applyBorder="1" applyAlignment="1" applyProtection="1">
      <alignment horizontal="left" vertical="top" wrapText="1"/>
    </xf>
    <xf numFmtId="0" fontId="9" fillId="0" borderId="1" xfId="3" applyFont="1" applyFill="1" applyBorder="1" applyAlignment="1" applyProtection="1">
      <alignment horizontal="left" vertical="top" wrapText="1"/>
    </xf>
    <xf numFmtId="0" fontId="9" fillId="0" borderId="1" xfId="5" applyNumberFormat="1" applyFont="1" applyFill="1" applyBorder="1" applyAlignment="1" applyProtection="1">
      <alignment horizontal="center" vertical="top" wrapText="1"/>
    </xf>
    <xf numFmtId="0" fontId="6" fillId="0" borderId="2" xfId="0" applyFont="1" applyBorder="1" applyAlignment="1" applyProtection="1">
      <alignment horizontal="left" vertical="top"/>
    </xf>
    <xf numFmtId="0" fontId="10" fillId="0" borderId="1" xfId="5" applyNumberFormat="1" applyFont="1" applyFill="1" applyBorder="1" applyAlignment="1" applyProtection="1">
      <alignment horizontal="center" vertical="top" wrapText="1"/>
    </xf>
    <xf numFmtId="44" fontId="6" fillId="3" borderId="1" xfId="0" applyNumberFormat="1" applyFont="1" applyFill="1" applyBorder="1" applyAlignment="1" applyProtection="1">
      <alignment horizontal="left" vertical="top"/>
    </xf>
    <xf numFmtId="0" fontId="6" fillId="0" borderId="0" xfId="0" applyFont="1" applyAlignment="1" applyProtection="1">
      <alignment horizontal="left" vertical="top" wrapText="1"/>
    </xf>
    <xf numFmtId="0" fontId="9" fillId="4" borderId="1" xfId="0" applyFont="1" applyFill="1" applyBorder="1" applyAlignment="1" applyProtection="1">
      <alignment horizontal="left" vertical="top" wrapText="1"/>
      <protection locked="0"/>
    </xf>
    <xf numFmtId="44" fontId="5" fillId="5" borderId="1" xfId="4" applyFont="1" applyFill="1" applyBorder="1" applyAlignment="1" applyProtection="1">
      <alignment horizontal="left" vertical="top" wrapText="1"/>
      <protection locked="0"/>
    </xf>
    <xf numFmtId="0" fontId="5" fillId="5" borderId="1" xfId="5" applyNumberFormat="1" applyFont="1" applyFill="1" applyBorder="1" applyAlignment="1" applyProtection="1">
      <alignment horizontal="center" vertical="top" wrapText="1"/>
    </xf>
    <xf numFmtId="44" fontId="5" fillId="5" borderId="1" xfId="4" applyFont="1" applyFill="1" applyBorder="1" applyAlignment="1" applyProtection="1">
      <alignment horizontal="left" vertical="top" wrapText="1"/>
    </xf>
    <xf numFmtId="0" fontId="11" fillId="0" borderId="2" xfId="3" applyFont="1" applyFill="1" applyBorder="1" applyAlignment="1" applyProtection="1">
      <alignment vertical="top" wrapText="1"/>
    </xf>
    <xf numFmtId="0" fontId="11" fillId="0" borderId="3" xfId="3" applyFont="1" applyFill="1" applyBorder="1" applyAlignment="1" applyProtection="1">
      <alignment vertical="top" wrapText="1"/>
    </xf>
    <xf numFmtId="0" fontId="11" fillId="0" borderId="4" xfId="3" applyFont="1" applyFill="1" applyBorder="1" applyAlignment="1" applyProtection="1">
      <alignment vertical="top" wrapText="1"/>
    </xf>
    <xf numFmtId="0" fontId="10" fillId="0" borderId="2" xfId="3" applyFont="1" applyFill="1" applyBorder="1" applyAlignment="1" applyProtection="1">
      <alignment vertical="top" wrapText="1"/>
    </xf>
    <xf numFmtId="0" fontId="10" fillId="0" borderId="3" xfId="3" applyFont="1" applyFill="1" applyBorder="1" applyAlignment="1" applyProtection="1">
      <alignment vertical="top" wrapText="1"/>
    </xf>
    <xf numFmtId="0" fontId="10" fillId="0" borderId="4" xfId="3" applyFont="1" applyFill="1" applyBorder="1" applyAlignment="1" applyProtection="1">
      <alignment vertical="top" wrapText="1"/>
    </xf>
    <xf numFmtId="0" fontId="5" fillId="0" borderId="2" xfId="3" applyFont="1" applyFill="1" applyBorder="1" applyAlignment="1" applyProtection="1">
      <alignment horizontal="left" vertical="top" wrapText="1"/>
    </xf>
    <xf numFmtId="44" fontId="5" fillId="0" borderId="1" xfId="4" applyFont="1" applyFill="1" applyBorder="1" applyAlignment="1" applyProtection="1">
      <alignment horizontal="left" vertical="top" wrapText="1"/>
      <protection locked="0"/>
    </xf>
    <xf numFmtId="44" fontId="5" fillId="0" borderId="1" xfId="4" applyFont="1" applyFill="1" applyBorder="1" applyAlignment="1" applyProtection="1">
      <alignment horizontal="left" vertical="top" wrapText="1"/>
    </xf>
    <xf numFmtId="0" fontId="10" fillId="0" borderId="2" xfId="3" applyFont="1" applyFill="1" applyBorder="1" applyAlignment="1" applyProtection="1">
      <alignment horizontal="left" vertical="top" wrapText="1"/>
    </xf>
  </cellXfs>
  <cellStyles count="6">
    <cellStyle name="Euro" xfId="1" xr:uid="{00000000-0005-0000-0000-000000000000}"/>
    <cellStyle name="Komma" xfId="5" builtinId="3"/>
    <cellStyle name="Standaard" xfId="0" builtinId="0"/>
    <cellStyle name="Standaard 2" xfId="2" xr:uid="{00000000-0005-0000-0000-000004000000}"/>
    <cellStyle name="Standaard 3" xfId="3" xr:uid="{00000000-0005-0000-0000-000005000000}"/>
    <cellStyle name="Valuta" xfId="4"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849730</xdr:colOff>
      <xdr:row>0</xdr:row>
      <xdr:rowOff>0</xdr:rowOff>
    </xdr:from>
    <xdr:to>
      <xdr:col>10</xdr:col>
      <xdr:colOff>231775</xdr:colOff>
      <xdr:row>3</xdr:row>
      <xdr:rowOff>107950</xdr:rowOff>
    </xdr:to>
    <xdr:pic>
      <xdr:nvPicPr>
        <xdr:cNvPr id="3" name="Afbeelding 2">
          <a:extLst>
            <a:ext uri="{FF2B5EF4-FFF2-40B4-BE49-F238E27FC236}">
              <a16:creationId xmlns:a16="http://schemas.microsoft.com/office/drawing/2014/main" id="{74FD92AC-15F0-D8BC-D3D2-58C29C1384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841830" y="0"/>
          <a:ext cx="2112545" cy="5461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2"/>
  <sheetViews>
    <sheetView tabSelected="1" view="pageLayout" topLeftCell="A10" zoomScale="70" zoomScaleNormal="100" zoomScalePageLayoutView="70" workbookViewId="0">
      <selection activeCell="I12" sqref="I12"/>
    </sheetView>
  </sheetViews>
  <sheetFormatPr defaultColWidth="9.09765625" defaultRowHeight="11.5" x14ac:dyDescent="0.3"/>
  <cols>
    <col min="1" max="1" width="6.69921875" style="6" customWidth="1"/>
    <col min="2" max="2" width="95.8984375" style="5" customWidth="1"/>
    <col min="3" max="3" width="31.3984375" style="6" customWidth="1"/>
    <col min="4" max="4" width="16.69921875" style="6" customWidth="1"/>
    <col min="5" max="5" width="26.09765625" style="6" customWidth="1"/>
    <col min="6" max="6" width="18.19921875" style="6" customWidth="1"/>
    <col min="7" max="7" width="11.69921875" style="6" customWidth="1"/>
    <col min="8" max="8" width="9.09765625" style="6"/>
    <col min="9" max="10" width="10.09765625" style="6" bestFit="1" customWidth="1"/>
    <col min="11" max="16384" width="9.09765625" style="6"/>
  </cols>
  <sheetData>
    <row r="1" spans="1:6" x14ac:dyDescent="0.3">
      <c r="A1" s="4" t="s">
        <v>10</v>
      </c>
    </row>
    <row r="3" spans="1:6" x14ac:dyDescent="0.3">
      <c r="A3" s="4" t="s">
        <v>46</v>
      </c>
    </row>
    <row r="5" spans="1:6" x14ac:dyDescent="0.3">
      <c r="A5" s="7" t="s">
        <v>1</v>
      </c>
      <c r="B5" s="7"/>
    </row>
    <row r="6" spans="1:6" x14ac:dyDescent="0.3">
      <c r="A6" s="7" t="s">
        <v>47</v>
      </c>
      <c r="B6" s="7"/>
    </row>
    <row r="7" spans="1:6" x14ac:dyDescent="0.3">
      <c r="A7" s="7" t="s">
        <v>51</v>
      </c>
      <c r="B7" s="7"/>
    </row>
    <row r="8" spans="1:6" x14ac:dyDescent="0.3">
      <c r="A8" s="6" t="s">
        <v>52</v>
      </c>
    </row>
    <row r="10" spans="1:6" ht="57.5" x14ac:dyDescent="0.3">
      <c r="A10" s="10" t="s">
        <v>0</v>
      </c>
      <c r="B10" s="10" t="s">
        <v>30</v>
      </c>
      <c r="C10" s="10" t="s">
        <v>48</v>
      </c>
      <c r="D10" s="10" t="s">
        <v>50</v>
      </c>
      <c r="E10" s="10" t="s">
        <v>49</v>
      </c>
      <c r="F10" s="11"/>
    </row>
    <row r="11" spans="1:6" x14ac:dyDescent="0.3">
      <c r="A11" s="12"/>
      <c r="B11" s="13" t="s">
        <v>31</v>
      </c>
      <c r="C11" s="12"/>
      <c r="D11" s="12"/>
      <c r="E11" s="12"/>
      <c r="F11" s="11"/>
    </row>
    <row r="12" spans="1:6" x14ac:dyDescent="0.3">
      <c r="A12" s="12"/>
      <c r="B12" s="27" t="s">
        <v>37</v>
      </c>
      <c r="C12" s="28"/>
      <c r="D12" s="28"/>
      <c r="E12" s="29"/>
      <c r="F12" s="11"/>
    </row>
    <row r="13" spans="1:6" x14ac:dyDescent="0.3">
      <c r="A13" s="8">
        <v>1</v>
      </c>
      <c r="B13" s="14" t="s">
        <v>12</v>
      </c>
      <c r="C13" s="1">
        <v>1</v>
      </c>
      <c r="D13" s="15">
        <v>4</v>
      </c>
      <c r="E13" s="16">
        <f t="shared" ref="E13:E24" si="0">D13*C13</f>
        <v>4</v>
      </c>
    </row>
    <row r="14" spans="1:6" x14ac:dyDescent="0.3">
      <c r="A14" s="14" t="s">
        <v>13</v>
      </c>
      <c r="B14" s="17" t="s">
        <v>16</v>
      </c>
      <c r="C14" s="1">
        <v>1</v>
      </c>
      <c r="D14" s="15">
        <v>6</v>
      </c>
      <c r="E14" s="16">
        <f t="shared" si="0"/>
        <v>6</v>
      </c>
    </row>
    <row r="15" spans="1:6" x14ac:dyDescent="0.3">
      <c r="A15" s="14" t="s">
        <v>14</v>
      </c>
      <c r="B15" s="17" t="s">
        <v>15</v>
      </c>
      <c r="C15" s="1">
        <v>1</v>
      </c>
      <c r="D15" s="15">
        <v>6</v>
      </c>
      <c r="E15" s="16">
        <f t="shared" si="0"/>
        <v>6</v>
      </c>
    </row>
    <row r="16" spans="1:6" x14ac:dyDescent="0.3">
      <c r="A16" s="14">
        <v>3</v>
      </c>
      <c r="B16" s="17" t="s">
        <v>17</v>
      </c>
      <c r="C16" s="1">
        <v>1</v>
      </c>
      <c r="D16" s="15">
        <v>4</v>
      </c>
      <c r="E16" s="16">
        <f t="shared" si="0"/>
        <v>4</v>
      </c>
    </row>
    <row r="17" spans="1:5" x14ac:dyDescent="0.3">
      <c r="A17" s="14" t="s">
        <v>19</v>
      </c>
      <c r="B17" s="14" t="s">
        <v>18</v>
      </c>
      <c r="C17" s="1">
        <v>1</v>
      </c>
      <c r="D17" s="15">
        <v>3</v>
      </c>
      <c r="E17" s="16">
        <f t="shared" si="0"/>
        <v>3</v>
      </c>
    </row>
    <row r="18" spans="1:5" x14ac:dyDescent="0.3">
      <c r="A18" s="14" t="s">
        <v>21</v>
      </c>
      <c r="B18" s="14" t="s">
        <v>20</v>
      </c>
      <c r="C18" s="1">
        <v>1</v>
      </c>
      <c r="D18" s="15">
        <v>3</v>
      </c>
      <c r="E18" s="16">
        <f t="shared" si="0"/>
        <v>3</v>
      </c>
    </row>
    <row r="19" spans="1:5" x14ac:dyDescent="0.3">
      <c r="A19" s="14" t="s">
        <v>23</v>
      </c>
      <c r="B19" s="14" t="s">
        <v>22</v>
      </c>
      <c r="C19" s="1">
        <v>1</v>
      </c>
      <c r="D19" s="15">
        <v>2</v>
      </c>
      <c r="E19" s="16">
        <f t="shared" si="0"/>
        <v>2</v>
      </c>
    </row>
    <row r="20" spans="1:5" x14ac:dyDescent="0.3">
      <c r="A20" s="14" t="s">
        <v>25</v>
      </c>
      <c r="B20" s="14" t="s">
        <v>24</v>
      </c>
      <c r="C20" s="1">
        <v>1</v>
      </c>
      <c r="D20" s="18">
        <v>2</v>
      </c>
      <c r="E20" s="16">
        <f t="shared" si="0"/>
        <v>2</v>
      </c>
    </row>
    <row r="21" spans="1:5" x14ac:dyDescent="0.3">
      <c r="A21" s="14" t="s">
        <v>27</v>
      </c>
      <c r="B21" s="17" t="s">
        <v>26</v>
      </c>
      <c r="C21" s="1">
        <v>1</v>
      </c>
      <c r="D21" s="15">
        <v>1</v>
      </c>
      <c r="E21" s="16">
        <f t="shared" si="0"/>
        <v>1</v>
      </c>
    </row>
    <row r="22" spans="1:5" x14ac:dyDescent="0.3">
      <c r="A22" s="14" t="s">
        <v>29</v>
      </c>
      <c r="B22" s="17" t="s">
        <v>28</v>
      </c>
      <c r="C22" s="1">
        <v>1</v>
      </c>
      <c r="D22" s="15">
        <v>1</v>
      </c>
      <c r="E22" s="16">
        <f t="shared" si="0"/>
        <v>1</v>
      </c>
    </row>
    <row r="23" spans="1:5" x14ac:dyDescent="0.3">
      <c r="A23" s="14" t="s">
        <v>33</v>
      </c>
      <c r="B23" s="17" t="s">
        <v>32</v>
      </c>
      <c r="C23" s="1">
        <v>1</v>
      </c>
      <c r="D23" s="15">
        <v>9</v>
      </c>
      <c r="E23" s="16">
        <f t="shared" si="0"/>
        <v>9</v>
      </c>
    </row>
    <row r="24" spans="1:5" x14ac:dyDescent="0.3">
      <c r="A24" s="14" t="s">
        <v>35</v>
      </c>
      <c r="B24" s="17" t="s">
        <v>34</v>
      </c>
      <c r="C24" s="1">
        <v>1</v>
      </c>
      <c r="D24" s="15">
        <v>9</v>
      </c>
      <c r="E24" s="16">
        <f t="shared" si="0"/>
        <v>9</v>
      </c>
    </row>
    <row r="25" spans="1:5" x14ac:dyDescent="0.3">
      <c r="A25" s="14">
        <v>8</v>
      </c>
      <c r="B25" s="17" t="s">
        <v>36</v>
      </c>
      <c r="C25" s="24">
        <v>1</v>
      </c>
      <c r="D25" s="25"/>
      <c r="E25" s="26"/>
    </row>
    <row r="26" spans="1:5" x14ac:dyDescent="0.3">
      <c r="A26" s="14"/>
      <c r="B26" s="27" t="s">
        <v>38</v>
      </c>
      <c r="C26" s="28"/>
      <c r="D26" s="28"/>
      <c r="E26" s="29"/>
    </row>
    <row r="27" spans="1:5" x14ac:dyDescent="0.3">
      <c r="A27" s="8">
        <v>11</v>
      </c>
      <c r="B27" s="14" t="s">
        <v>39</v>
      </c>
      <c r="C27" s="1">
        <v>1</v>
      </c>
      <c r="D27" s="15">
        <v>21</v>
      </c>
      <c r="E27" s="16">
        <f>D27*C27</f>
        <v>21</v>
      </c>
    </row>
    <row r="28" spans="1:5" x14ac:dyDescent="0.3">
      <c r="A28" s="14">
        <v>12</v>
      </c>
      <c r="B28" s="14" t="s">
        <v>40</v>
      </c>
      <c r="C28" s="1">
        <v>1</v>
      </c>
      <c r="D28" s="15">
        <v>21</v>
      </c>
      <c r="E28" s="16">
        <f>D28*C28</f>
        <v>21</v>
      </c>
    </row>
    <row r="29" spans="1:5" x14ac:dyDescent="0.3">
      <c r="A29" s="14">
        <v>13</v>
      </c>
      <c r="B29" s="14" t="s">
        <v>41</v>
      </c>
      <c r="C29" s="1">
        <v>1</v>
      </c>
      <c r="D29" s="15">
        <v>4</v>
      </c>
      <c r="E29" s="16">
        <f>D29*C29</f>
        <v>4</v>
      </c>
    </row>
    <row r="30" spans="1:5" x14ac:dyDescent="0.3">
      <c r="A30" s="14">
        <v>14</v>
      </c>
      <c r="B30" s="14" t="s">
        <v>42</v>
      </c>
      <c r="C30" s="1">
        <v>1</v>
      </c>
      <c r="D30" s="15">
        <v>4</v>
      </c>
      <c r="E30" s="16">
        <f>D30*C30</f>
        <v>4</v>
      </c>
    </row>
    <row r="31" spans="1:5" x14ac:dyDescent="0.3">
      <c r="A31" s="14"/>
      <c r="B31" s="30" t="s">
        <v>43</v>
      </c>
      <c r="C31" s="31"/>
      <c r="D31" s="31"/>
      <c r="E31" s="32"/>
    </row>
    <row r="32" spans="1:5" x14ac:dyDescent="0.3">
      <c r="A32" s="14">
        <v>21</v>
      </c>
      <c r="B32" s="14" t="s">
        <v>44</v>
      </c>
      <c r="C32" s="24">
        <v>1</v>
      </c>
      <c r="D32" s="25"/>
      <c r="E32" s="26"/>
    </row>
    <row r="33" spans="1:5" x14ac:dyDescent="0.3">
      <c r="A33" s="14"/>
      <c r="B33" s="36" t="s">
        <v>53</v>
      </c>
      <c r="C33" s="34"/>
      <c r="D33" s="15"/>
      <c r="E33" s="35"/>
    </row>
    <row r="34" spans="1:5" x14ac:dyDescent="0.3">
      <c r="A34" s="14">
        <v>22</v>
      </c>
      <c r="B34" s="33" t="s">
        <v>55</v>
      </c>
      <c r="C34" s="1">
        <v>1</v>
      </c>
      <c r="D34" s="15">
        <v>50</v>
      </c>
      <c r="E34" s="35">
        <f>D34*C34</f>
        <v>50</v>
      </c>
    </row>
    <row r="35" spans="1:5" x14ac:dyDescent="0.3">
      <c r="A35" s="14">
        <v>23</v>
      </c>
      <c r="B35" s="33" t="s">
        <v>54</v>
      </c>
      <c r="C35" s="1">
        <v>1</v>
      </c>
      <c r="D35" s="15">
        <v>25</v>
      </c>
      <c r="E35" s="35">
        <f>D35*C35</f>
        <v>25</v>
      </c>
    </row>
    <row r="36" spans="1:5" x14ac:dyDescent="0.3">
      <c r="A36" s="14"/>
      <c r="B36" s="19" t="s">
        <v>45</v>
      </c>
      <c r="C36" s="9"/>
      <c r="D36" s="20"/>
      <c r="E36" s="21">
        <f>SUM(E13:E32)</f>
        <v>100</v>
      </c>
    </row>
    <row r="38" spans="1:5" ht="11.15" customHeight="1" x14ac:dyDescent="0.3">
      <c r="B38" s="3" t="s">
        <v>2</v>
      </c>
      <c r="C38" s="3"/>
      <c r="D38" s="3"/>
    </row>
    <row r="39" spans="1:5" ht="34.5" x14ac:dyDescent="0.3">
      <c r="B39" s="5" t="s">
        <v>11</v>
      </c>
    </row>
    <row r="40" spans="1:5" s="5" customFormat="1" x14ac:dyDescent="0.3"/>
    <row r="41" spans="1:5" s="22" customFormat="1" x14ac:dyDescent="0.3">
      <c r="B41" s="2" t="s">
        <v>3</v>
      </c>
      <c r="C41" s="2"/>
      <c r="D41" s="2"/>
    </row>
    <row r="42" spans="1:5" s="5" customFormat="1" x14ac:dyDescent="0.3">
      <c r="B42" s="23" t="s">
        <v>4</v>
      </c>
    </row>
    <row r="43" spans="1:5" s="5" customFormat="1" x14ac:dyDescent="0.3">
      <c r="B43" s="23" t="s">
        <v>5</v>
      </c>
    </row>
    <row r="44" spans="1:5" s="5" customFormat="1" x14ac:dyDescent="0.3">
      <c r="B44" s="23" t="s">
        <v>6</v>
      </c>
    </row>
    <row r="45" spans="1:5" s="5" customFormat="1" x14ac:dyDescent="0.3">
      <c r="B45" s="23" t="s">
        <v>7</v>
      </c>
    </row>
    <row r="46" spans="1:5" s="5" customFormat="1" x14ac:dyDescent="0.3">
      <c r="B46" s="23" t="s">
        <v>8</v>
      </c>
    </row>
    <row r="47" spans="1:5" s="5" customFormat="1" x14ac:dyDescent="0.3">
      <c r="B47" s="2" t="s">
        <v>9</v>
      </c>
    </row>
    <row r="48" spans="1:5" s="5" customFormat="1" x14ac:dyDescent="0.3">
      <c r="B48" s="23" t="s">
        <v>4</v>
      </c>
    </row>
    <row r="49" spans="2:2" s="5" customFormat="1" x14ac:dyDescent="0.3">
      <c r="B49" s="23" t="s">
        <v>5</v>
      </c>
    </row>
    <row r="50" spans="2:2" s="5" customFormat="1" x14ac:dyDescent="0.3">
      <c r="B50" s="23" t="s">
        <v>6</v>
      </c>
    </row>
    <row r="51" spans="2:2" s="5" customFormat="1" x14ac:dyDescent="0.3">
      <c r="B51" s="23" t="s">
        <v>7</v>
      </c>
    </row>
    <row r="52" spans="2:2" s="5" customFormat="1" x14ac:dyDescent="0.3">
      <c r="B52" s="23" t="s">
        <v>8</v>
      </c>
    </row>
  </sheetData>
  <sheetProtection selectLockedCells="1"/>
  <printOptions horizontalCentered="1" gridLines="1"/>
  <pageMargins left="0.7" right="0.7" top="0.75" bottom="0.75" header="0.3" footer="0.3"/>
  <pageSetup paperSize="8" scale="88" orientation="landscape" r:id="rId1"/>
  <headerFooter>
    <oddHeader>&amp;C&amp;"Verdana,Standaard"&amp;9Bijlage F - Inschrijfstaat
Behorende bij aanbesteding: 220026SDD Plafondliften</oddHeader>
    <oddFooter>&amp;C&amp;"Verdana,Standaard"&amp;9Sociale Dienst Drechtsteden
Servicegemeente Dordrecht&amp;R&amp;"Verdana,Standaard"&amp;9&amp;P van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G - Inschrijfstaat</vt:lpstr>
      <vt:lpstr>'Bijlage G - Inschrijfstaat'!Afdrukbereik</vt:lpstr>
    </vt:vector>
  </TitlesOfParts>
  <Company>GLZ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anat</dc:creator>
  <cp:lastModifiedBy>Kooten, MLA van (Miranda)</cp:lastModifiedBy>
  <cp:lastPrinted>2021-04-09T14:35:25Z</cp:lastPrinted>
  <dcterms:created xsi:type="dcterms:W3CDTF">2010-10-18T14:32:04Z</dcterms:created>
  <dcterms:modified xsi:type="dcterms:W3CDTF">2023-02-22T13:15:12Z</dcterms:modified>
</cp:coreProperties>
</file>